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8205" windowHeight="8640" firstSheet="1" activeTab="2"/>
  </bookViews>
  <sheets>
    <sheet name="班干部名单" sheetId="3" r:id="rId1"/>
    <sheet name="第一学年上学期" sheetId="1" r:id="rId2"/>
    <sheet name="第一学年下学期" sheetId="5" r:id="rId3"/>
    <sheet name="第二学年上学期" sheetId="6" r:id="rId4"/>
  </sheets>
  <calcPr calcId="144525"/>
</workbook>
</file>

<file path=xl/calcChain.xml><?xml version="1.0" encoding="utf-8"?>
<calcChain xmlns="http://schemas.openxmlformats.org/spreadsheetml/2006/main">
  <c r="K7" i="5" l="1"/>
  <c r="L7" i="5"/>
  <c r="K8" i="5"/>
  <c r="L8" i="5"/>
  <c r="K9" i="5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K18" i="5"/>
  <c r="L18" i="5"/>
  <c r="K19" i="5"/>
  <c r="L19" i="5"/>
  <c r="K20" i="5"/>
  <c r="L20" i="5"/>
  <c r="K21" i="5"/>
  <c r="L21" i="5"/>
  <c r="K22" i="5"/>
  <c r="L22" i="5"/>
  <c r="K23" i="5"/>
  <c r="L23" i="5"/>
  <c r="K24" i="5"/>
  <c r="L24" i="5"/>
  <c r="K25" i="5"/>
  <c r="L25" i="5"/>
  <c r="K26" i="5"/>
  <c r="L26" i="5"/>
  <c r="K27" i="5"/>
  <c r="L27" i="5"/>
  <c r="K28" i="5"/>
  <c r="L28" i="5"/>
  <c r="K29" i="5"/>
  <c r="L29" i="5"/>
  <c r="K30" i="5"/>
  <c r="L30" i="5"/>
  <c r="K31" i="5"/>
  <c r="L31" i="5"/>
  <c r="K32" i="5"/>
  <c r="L32" i="5"/>
  <c r="K33" i="5"/>
  <c r="L33" i="5"/>
  <c r="L6" i="5"/>
  <c r="K6" i="5" l="1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</calcChain>
</file>

<file path=xl/comments1.xml><?xml version="1.0" encoding="utf-8"?>
<comments xmlns="http://schemas.openxmlformats.org/spreadsheetml/2006/main">
  <authors>
    <author>xiongdi</author>
  </authors>
  <commentList>
    <comment ref="C18" authorId="0">
      <text>
        <r>
          <rPr>
            <sz val="9"/>
            <color indexed="81"/>
            <rFont val="宋体"/>
            <family val="3"/>
            <charset val="134"/>
          </rPr>
          <t xml:space="preserve">班长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18" author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<sst xmlns="http://schemas.openxmlformats.org/spreadsheetml/2006/main" count="226" uniqueCount="139">
  <si>
    <t>姓名</t>
    <phoneticPr fontId="2" type="noConversion"/>
  </si>
  <si>
    <t>性别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</si>
  <si>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</si>
  <si>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</si>
  <si>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</si>
  <si>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</si>
  <si>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</si>
  <si>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</si>
  <si>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</si>
  <si>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</si>
  <si>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</si>
  <si>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</si>
  <si>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</si>
  <si>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</si>
  <si>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</si>
  <si>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</si>
  <si>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</si>
  <si>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</si>
  <si>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</si>
  <si>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</si>
  <si>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</si>
  <si>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</si>
  <si>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</si>
  <si>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</si>
  <si>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</si>
  <si>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</si>
  <si>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</si>
  <si>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</si>
  <si>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</si>
  <si>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</si>
  <si>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</si>
  <si>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学号</t>
    <phoneticPr fontId="2" type="noConversion"/>
  </si>
  <si>
    <t>蒋佳喻</t>
    <phoneticPr fontId="2" type="noConversion"/>
  </si>
  <si>
    <t>思想品德</t>
    <phoneticPr fontId="2" type="noConversion"/>
  </si>
  <si>
    <t>大学英语</t>
    <phoneticPr fontId="2" type="noConversion"/>
  </si>
  <si>
    <t>计算机学科基础</t>
    <phoneticPr fontId="2" type="noConversion"/>
  </si>
  <si>
    <t>网页设计</t>
    <phoneticPr fontId="2" type="noConversion"/>
  </si>
  <si>
    <t>体育</t>
    <phoneticPr fontId="2" type="noConversion"/>
  </si>
  <si>
    <t>高等数学</t>
    <phoneticPr fontId="2" type="noConversion"/>
  </si>
  <si>
    <t>高等代数</t>
    <phoneticPr fontId="2" type="noConversion"/>
  </si>
  <si>
    <t>学号</t>
    <phoneticPr fontId="1" type="noConversion"/>
  </si>
  <si>
    <t>特长</t>
    <phoneticPr fontId="1" type="noConversion"/>
  </si>
  <si>
    <t>班长</t>
    <phoneticPr fontId="2" type="noConversion"/>
  </si>
  <si>
    <t>团支书</t>
    <phoneticPr fontId="2" type="noConversion"/>
  </si>
  <si>
    <t>体育委员</t>
    <phoneticPr fontId="2" type="noConversion"/>
  </si>
  <si>
    <t>文艺委员</t>
    <phoneticPr fontId="2" type="noConversion"/>
  </si>
  <si>
    <t>姓名</t>
    <phoneticPr fontId="2" type="noConversion"/>
  </si>
  <si>
    <t>职务</t>
    <phoneticPr fontId="2" type="noConversion"/>
  </si>
  <si>
    <t>军训</t>
    <phoneticPr fontId="2" type="noConversion"/>
  </si>
  <si>
    <t>长笛</t>
    <phoneticPr fontId="2" type="noConversion"/>
  </si>
  <si>
    <t>小提琴</t>
    <phoneticPr fontId="2" type="noConversion"/>
  </si>
  <si>
    <t>钢琴</t>
    <phoneticPr fontId="2" type="noConversion"/>
  </si>
  <si>
    <t>篮球</t>
    <phoneticPr fontId="2" type="noConversion"/>
  </si>
  <si>
    <t>舞蹈</t>
    <phoneticPr fontId="2" type="noConversion"/>
  </si>
  <si>
    <t>计算机应用1班班干部名单</t>
    <phoneticPr fontId="1" type="noConversion"/>
  </si>
  <si>
    <t>2014020113</t>
  </si>
  <si>
    <t>2014020119</t>
  </si>
  <si>
    <t>学习委员</t>
    <phoneticPr fontId="2" type="noConversion"/>
  </si>
  <si>
    <t>副班长</t>
    <phoneticPr fontId="2" type="noConversion"/>
  </si>
  <si>
    <t>2014020109</t>
  </si>
  <si>
    <t>2014020109</t>
    <phoneticPr fontId="2" type="noConversion"/>
  </si>
  <si>
    <t>2014020103</t>
  </si>
  <si>
    <t>2014020103</t>
    <phoneticPr fontId="2" type="noConversion"/>
  </si>
  <si>
    <t>2014020129</t>
  </si>
  <si>
    <t>2014020129</t>
    <phoneticPr fontId="2" type="noConversion"/>
  </si>
  <si>
    <t>第一学年上学期</t>
    <phoneticPr fontId="2" type="noConversion"/>
  </si>
  <si>
    <t>计算机应用1班成绩表</t>
    <phoneticPr fontId="2" type="noConversion"/>
  </si>
  <si>
    <t>2014020101</t>
    <phoneticPr fontId="2" type="noConversion"/>
  </si>
  <si>
    <t>2014020102</t>
    <phoneticPr fontId="2" type="noConversion"/>
  </si>
  <si>
    <t>2014020104</t>
  </si>
  <si>
    <t>2014020105</t>
  </si>
  <si>
    <t>2014020106</t>
  </si>
  <si>
    <t>2014020107</t>
  </si>
  <si>
    <t>2014020108</t>
  </si>
  <si>
    <t>2014020110</t>
  </si>
  <si>
    <t>2014020111</t>
  </si>
  <si>
    <t>2014020112</t>
  </si>
  <si>
    <t>2014020114</t>
  </si>
  <si>
    <t>2014020115</t>
  </si>
  <si>
    <t>2014020116</t>
  </si>
  <si>
    <t>2014020120</t>
  </si>
  <si>
    <t>2014020121</t>
  </si>
  <si>
    <t>2014020122</t>
  </si>
  <si>
    <t>2014020123</t>
  </si>
  <si>
    <t>2014020124</t>
  </si>
  <si>
    <t>2014020125</t>
  </si>
  <si>
    <t>2014020126</t>
  </si>
  <si>
    <t>2014020127</t>
  </si>
  <si>
    <t>2014020128</t>
  </si>
  <si>
    <t>2014020117</t>
    <phoneticPr fontId="2" type="noConversion"/>
  </si>
  <si>
    <t>2014020118</t>
    <phoneticPr fontId="2" type="noConversion"/>
  </si>
  <si>
    <t>钟胜</t>
    <phoneticPr fontId="2" type="noConversion"/>
  </si>
  <si>
    <t>男</t>
    <phoneticPr fontId="2" type="noConversion"/>
  </si>
  <si>
    <t>第一学年下学期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</si>
  <si>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</si>
  <si>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</si>
  <si>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</si>
  <si>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密码学</t>
    <phoneticPr fontId="2" type="noConversion"/>
  </si>
  <si>
    <t>人工智能</t>
    <phoneticPr fontId="2" type="noConversion"/>
  </si>
  <si>
    <t>网络基础</t>
    <phoneticPr fontId="2" type="noConversion"/>
  </si>
  <si>
    <t>高等数学</t>
    <phoneticPr fontId="2" type="noConversion"/>
  </si>
  <si>
    <t>专业英语</t>
    <phoneticPr fontId="2" type="noConversion"/>
  </si>
  <si>
    <t>2014020101</t>
    <phoneticPr fontId="2" type="noConversion"/>
  </si>
  <si>
    <t>朱青芳</t>
    <phoneticPr fontId="2" type="noConversion"/>
  </si>
  <si>
    <t>女</t>
    <phoneticPr fontId="2" type="noConversion"/>
  </si>
  <si>
    <t>2014020102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</si>
  <si>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</si>
  <si>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</si>
  <si>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</si>
  <si>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</si>
  <si>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</si>
  <si>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</si>
  <si>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</si>
  <si>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</si>
  <si>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蒋佳喻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</si>
  <si>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</si>
  <si>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</si>
  <si>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</si>
  <si>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</si>
  <si>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</si>
  <si>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</si>
  <si>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2014020117</t>
  </si>
  <si>
    <t>杨清月</t>
    <phoneticPr fontId="2" type="noConversion"/>
  </si>
  <si>
    <t>2014020118</t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</si>
  <si>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</si>
  <si>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</si>
  <si>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</si>
  <si>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</si>
  <si>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</si>
  <si>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</si>
  <si>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</si>
  <si>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</si>
  <si>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</si>
  <si>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</si>
  <si>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</si>
  <si>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</si>
  <si>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总分</t>
    <phoneticPr fontId="2" type="noConversion"/>
  </si>
  <si>
    <t>平均分</t>
    <phoneticPr fontId="2" type="noConversion"/>
  </si>
  <si>
    <t>名次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</si>
</sst>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_);[Red]\(0\)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楷体"/>
      <family val="3"/>
      <charset val="134"/>
    </font>
    <font>
      <b/>
      <sz val="18"/>
      <color theme="1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8"/>
      <name val="宋体"/>
      <family val="3"/>
      <charset val="134"/>
      <scheme val="minor"/>
    </font>
    <font>
      <b/>
      <sz val="14"/>
      <color rgb="FF00206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Alignment="1" applyProtection="1"/>
    <xf numFmtId="0" fontId="6" fillId="0" borderId="0" xfId="0" applyFont="1" applyAlignment="1">
      <alignment horizontal="centerContinuous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0" fillId="0" borderId="12" xfId="0" quotePrefix="1" applyNumberFormat="1" applyBorder="1">
      <alignment vertical="center"/>
    </xf>
    <xf numFmtId="0" fontId="7" fillId="0" borderId="1" xfId="0" quotePrefix="1" applyFont="1" applyBorder="1">
      <alignment vertical="center"/>
    </xf>
    <xf numFmtId="0" fontId="0" fillId="0" borderId="4" xfId="0" quotePrefix="1" applyBorder="1">
      <alignment vertical="center"/>
    </xf>
    <xf numFmtId="0" fontId="0" fillId="0" borderId="2" xfId="0" quotePrefix="1" applyBorder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0" fillId="0" borderId="12" xfId="0" quotePrefix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7" xfId="0" quotePrefix="1" applyBorder="1">
      <alignment vertical="center"/>
    </xf>
    <xf numFmtId="0" fontId="0" fillId="0" borderId="18" xfId="0" applyBorder="1">
      <alignment vertical="center"/>
    </xf>
    <xf numFmtId="176" fontId="0" fillId="0" borderId="18" xfId="0" applyNumberFormat="1" applyBorder="1" applyAlignment="1">
      <alignment horizontal="center" vertical="center"/>
    </xf>
    <xf numFmtId="0" fontId="8" fillId="0" borderId="1" xfId="1" applyBorder="1">
      <alignment vertical="center"/>
    </xf>
    <xf numFmtId="177" fontId="0" fillId="0" borderId="13" xfId="0" applyNumberFormat="1" applyFont="1" applyBorder="1" applyAlignment="1">
      <alignment horizontal="right" vertical="center"/>
    </xf>
    <xf numFmtId="177" fontId="0" fillId="0" borderId="19" xfId="0" applyNumberFormat="1" applyFont="1" applyBorder="1" applyAlignment="1">
      <alignment horizontal="right" vertical="center"/>
    </xf>
  </cellXfs>
  <cellStyles count="2">
    <cellStyle name="标题" xfId="1" builtinId="15"/>
    <cellStyle name="常规" xfId="0" builtinId="0"/>
  </cellStyles>
  <dxfs count="22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double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表3" displayName="表3" ref="B5:L34" totalsRowShown="0" headerRowDxfId="20" headerRowBorderDxfId="19" tableBorderDxfId="18" totalsRowBorderDxfId="17">
  <tableColumns count="11">
    <tableColumn id="1" name="学号" dataDxfId="16"/>
    <tableColumn id="2" name="姓名" dataDxfId="15"/>
    <tableColumn id="3" name="性别" dataDxfId="14"/>
    <tableColumn id="4" name="思想品德" dataDxfId="13"/>
    <tableColumn id="5" name="计算机学科基础" dataDxfId="12"/>
    <tableColumn id="6" name="大学英语" dataDxfId="11"/>
    <tableColumn id="7" name="网页设计" dataDxfId="10"/>
    <tableColumn id="8" name="体育" dataDxfId="9"/>
    <tableColumn id="10" name="高等数学" dataDxfId="8"/>
    <tableColumn id="11" name="高等代数" dataDxfId="7"/>
    <tableColumn id="12" name="军训" dataDxfId="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G6" sqref="G6"/>
    </sheetView>
  </sheetViews>
  <sheetFormatPr defaultRowHeight="13.5" x14ac:dyDescent="0.15"/>
  <cols>
    <col min="2" max="2" width="11.875" customWidth="1"/>
    <col min="3" max="3" width="12.5" customWidth="1"/>
    <col min="4" max="4" width="13" customWidth="1"/>
    <col min="5" max="5" width="12" customWidth="1"/>
  </cols>
  <sheetData>
    <row r="2" spans="2:5" ht="25.5" x14ac:dyDescent="0.15">
      <c r="B2" s="8" t="s">
        <v>54</v>
      </c>
      <c r="C2" s="8"/>
      <c r="D2" s="8"/>
      <c r="E2" s="8"/>
    </row>
    <row r="4" spans="2:5" ht="20.100000000000001" customHeight="1" x14ac:dyDescent="0.15">
      <c r="B4" s="34" t="s">
        <v>40</v>
      </c>
      <c r="C4" s="34" t="s">
        <v>46</v>
      </c>
      <c r="D4" s="34" t="s">
        <v>47</v>
      </c>
      <c r="E4" s="34" t="s">
        <v>41</v>
      </c>
    </row>
    <row r="5" spans="2:5" ht="20.100000000000001" customHeight="1" x14ac:dyDescent="0.15">
      <c r="B5" s="19" t="s">
        <v>55</v>
      </c>
      <c r="C5" s="9" t="s">
        <v>15</v>
      </c>
      <c r="D5" s="9" t="s">
        <v>42</v>
      </c>
      <c r="E5" s="10" t="s">
        <v>49</v>
      </c>
    </row>
    <row r="6" spans="2:5" ht="20.100000000000001" customHeight="1" x14ac:dyDescent="0.15">
      <c r="B6" s="19" t="s">
        <v>56</v>
      </c>
      <c r="C6" s="9" t="s">
        <v>20</v>
      </c>
      <c r="D6" s="9" t="s">
        <v>43</v>
      </c>
      <c r="E6" s="10" t="s">
        <v>50</v>
      </c>
    </row>
    <row r="7" spans="2:5" ht="20.100000000000001" customHeight="1" x14ac:dyDescent="0.15">
      <c r="B7" s="20" t="s">
        <v>67</v>
      </c>
      <c r="C7" s="9" t="s">
        <v>18</v>
      </c>
      <c r="D7" s="9" t="s">
        <v>58</v>
      </c>
      <c r="E7" s="10" t="s">
        <v>51</v>
      </c>
    </row>
    <row r="8" spans="2:5" ht="20.100000000000001" customHeight="1" x14ac:dyDescent="0.15">
      <c r="B8" s="20" t="s">
        <v>64</v>
      </c>
      <c r="C8" s="9" t="s">
        <v>30</v>
      </c>
      <c r="D8" s="9" t="s">
        <v>44</v>
      </c>
      <c r="E8" s="10" t="s">
        <v>52</v>
      </c>
    </row>
    <row r="9" spans="2:5" ht="20.100000000000001" customHeight="1" x14ac:dyDescent="0.15">
      <c r="B9" s="20" t="s">
        <v>60</v>
      </c>
      <c r="C9" s="9" t="s">
        <v>32</v>
      </c>
      <c r="D9" s="9" t="s">
        <v>57</v>
      </c>
      <c r="E9" s="10" t="s">
        <v>53</v>
      </c>
    </row>
    <row r="10" spans="2:5" ht="20.100000000000001" customHeight="1" x14ac:dyDescent="0.15">
      <c r="B10" s="20" t="s">
        <v>62</v>
      </c>
      <c r="C10" s="9" t="s">
        <v>6</v>
      </c>
      <c r="D10" s="9" t="s">
        <v>45</v>
      </c>
      <c r="E10" s="10" t="s">
        <v>53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4"/>
  <sheetViews>
    <sheetView zoomScale="98" zoomScaleNormal="98" workbookViewId="0">
      <selection activeCell="B5" sqref="B5:L34"/>
    </sheetView>
  </sheetViews>
  <sheetFormatPr defaultRowHeight="13.5" x14ac:dyDescent="0.15"/>
  <cols>
    <col min="1" max="1" width="9" style="1"/>
    <col min="2" max="2" width="11.625" style="1" bestFit="1" customWidth="1"/>
    <col min="3" max="4" width="7.875" style="1" customWidth="1"/>
    <col min="5" max="5" width="9" style="1" bestFit="1" customWidth="1"/>
    <col min="6" max="6" width="15.125" style="1" bestFit="1" customWidth="1"/>
    <col min="7" max="8" width="9" style="1" bestFit="1" customWidth="1"/>
    <col min="9" max="9" width="5.25" style="1" bestFit="1" customWidth="1"/>
    <col min="10" max="11" width="9" style="1" bestFit="1" customWidth="1"/>
    <col min="12" max="12" width="5.25" style="1" bestFit="1" customWidth="1"/>
    <col min="13" max="16384" width="9" style="1"/>
  </cols>
  <sheetData>
    <row r="1" spans="2:14" ht="24.95" customHeight="1" x14ac:dyDescent="0.15"/>
    <row r="2" spans="2:14" ht="30" customHeight="1" x14ac:dyDescent="0.15">
      <c r="B2" s="2" t="s">
        <v>66</v>
      </c>
      <c r="C2" s="2"/>
      <c r="D2" s="2"/>
      <c r="E2" s="2"/>
      <c r="F2" s="2"/>
      <c r="G2" s="2"/>
      <c r="H2" s="2"/>
      <c r="I2" s="3"/>
      <c r="J2" s="3"/>
      <c r="K2" s="3"/>
      <c r="L2" s="3"/>
    </row>
    <row r="3" spans="2:14" ht="24.95" customHeight="1" x14ac:dyDescent="0.15">
      <c r="B3" s="4" t="s">
        <v>65</v>
      </c>
      <c r="C3" s="4"/>
      <c r="D3" s="4"/>
      <c r="E3" s="4"/>
      <c r="F3" s="4"/>
      <c r="G3" s="4"/>
      <c r="H3" s="4"/>
      <c r="I3" s="3"/>
      <c r="J3" s="3"/>
      <c r="K3" s="3"/>
      <c r="L3" s="3"/>
    </row>
    <row r="4" spans="2:14" ht="24.95" customHeight="1" x14ac:dyDescent="0.15"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ht="24.95" customHeight="1" thickBot="1" x14ac:dyDescent="0.2">
      <c r="B5" s="16" t="s">
        <v>31</v>
      </c>
      <c r="C5" s="17" t="s">
        <v>0</v>
      </c>
      <c r="D5" s="17" t="s">
        <v>1</v>
      </c>
      <c r="E5" s="17" t="s">
        <v>33</v>
      </c>
      <c r="F5" s="17" t="s">
        <v>35</v>
      </c>
      <c r="G5" s="17" t="s">
        <v>34</v>
      </c>
      <c r="H5" s="17" t="s">
        <v>36</v>
      </c>
      <c r="I5" s="17" t="s">
        <v>37</v>
      </c>
      <c r="J5" s="17" t="s">
        <v>38</v>
      </c>
      <c r="K5" s="17" t="s">
        <v>39</v>
      </c>
      <c r="L5" s="18" t="s">
        <v>48</v>
      </c>
    </row>
    <row r="6" spans="2:14" ht="24.95" customHeight="1" thickTop="1" x14ac:dyDescent="0.15">
      <c r="B6" s="21" t="s">
        <v>67</v>
      </c>
      <c r="C6" s="11" t="s">
        <v>2</v>
      </c>
      <c r="D6" s="11" t="s">
        <v>3</v>
      </c>
      <c r="E6" s="11">
        <v>82</v>
      </c>
      <c r="F6" s="11">
        <v>86</v>
      </c>
      <c r="G6" s="11">
        <v>80</v>
      </c>
      <c r="H6" s="11">
        <v>95</v>
      </c>
      <c r="I6" s="11">
        <v>86</v>
      </c>
      <c r="J6" s="11">
        <v>96</v>
      </c>
      <c r="K6" s="11">
        <v>98</v>
      </c>
      <c r="L6" s="12">
        <v>90</v>
      </c>
    </row>
    <row r="7" spans="2:14" ht="24.95" customHeight="1" x14ac:dyDescent="0.15">
      <c r="B7" s="22" t="s">
        <v>68</v>
      </c>
      <c r="C7" s="10" t="s">
        <v>4</v>
      </c>
      <c r="D7" s="10" t="s">
        <v>5</v>
      </c>
      <c r="E7" s="10">
        <v>85</v>
      </c>
      <c r="F7" s="10">
        <v>92</v>
      </c>
      <c r="G7" s="10">
        <v>86</v>
      </c>
      <c r="H7" s="10">
        <v>90</v>
      </c>
      <c r="I7" s="10">
        <v>90</v>
      </c>
      <c r="J7" s="10">
        <v>87</v>
      </c>
      <c r="K7" s="10">
        <v>87</v>
      </c>
      <c r="L7" s="13">
        <v>95</v>
      </c>
      <c r="N7" s="6"/>
    </row>
    <row r="8" spans="2:14" ht="24.95" customHeight="1" x14ac:dyDescent="0.15">
      <c r="B8" s="21" t="s">
        <v>61</v>
      </c>
      <c r="C8" s="10" t="s">
        <v>6</v>
      </c>
      <c r="D8" s="10" t="s">
        <v>3</v>
      </c>
      <c r="E8" s="10">
        <v>65</v>
      </c>
      <c r="F8" s="10">
        <v>75</v>
      </c>
      <c r="G8" s="10">
        <v>58</v>
      </c>
      <c r="H8" s="10">
        <v>65</v>
      </c>
      <c r="I8" s="10">
        <v>75</v>
      </c>
      <c r="J8" s="10">
        <v>86</v>
      </c>
      <c r="K8" s="10">
        <v>80</v>
      </c>
      <c r="L8" s="13">
        <v>89</v>
      </c>
      <c r="M8" s="7"/>
    </row>
    <row r="9" spans="2:14" ht="24.95" customHeight="1" x14ac:dyDescent="0.15">
      <c r="B9" s="22" t="s">
        <v>69</v>
      </c>
      <c r="C9" s="10" t="s">
        <v>7</v>
      </c>
      <c r="D9" s="10" t="s">
        <v>3</v>
      </c>
      <c r="E9" s="10">
        <v>78</v>
      </c>
      <c r="F9" s="10">
        <v>86</v>
      </c>
      <c r="G9" s="10">
        <v>82</v>
      </c>
      <c r="H9" s="10">
        <v>75</v>
      </c>
      <c r="I9" s="10">
        <v>79</v>
      </c>
      <c r="J9" s="10">
        <v>78</v>
      </c>
      <c r="K9" s="10">
        <v>65</v>
      </c>
      <c r="L9" s="13">
        <v>84</v>
      </c>
      <c r="N9"/>
    </row>
    <row r="10" spans="2:14" ht="24.95" customHeight="1" x14ac:dyDescent="0.15">
      <c r="B10" s="21" t="s">
        <v>70</v>
      </c>
      <c r="C10" s="10" t="s">
        <v>8</v>
      </c>
      <c r="D10" s="10" t="s">
        <v>5</v>
      </c>
      <c r="E10" s="10">
        <v>64</v>
      </c>
      <c r="F10" s="10">
        <v>56</v>
      </c>
      <c r="G10" s="10">
        <v>63</v>
      </c>
      <c r="H10" s="10">
        <v>55</v>
      </c>
      <c r="I10" s="10">
        <v>70</v>
      </c>
      <c r="J10" s="10">
        <v>80</v>
      </c>
      <c r="K10" s="10">
        <v>76</v>
      </c>
      <c r="L10" s="13">
        <v>91</v>
      </c>
    </row>
    <row r="11" spans="2:14" ht="24.95" customHeight="1" x14ac:dyDescent="0.15">
      <c r="B11" s="22" t="s">
        <v>71</v>
      </c>
      <c r="C11" s="10" t="s">
        <v>9</v>
      </c>
      <c r="D11" s="10" t="s">
        <v>5</v>
      </c>
      <c r="E11" s="10">
        <v>85</v>
      </c>
      <c r="F11" s="10">
        <v>88</v>
      </c>
      <c r="G11" s="10">
        <v>85</v>
      </c>
      <c r="H11" s="10">
        <v>85</v>
      </c>
      <c r="I11" s="10">
        <v>83</v>
      </c>
      <c r="J11" s="10">
        <v>84</v>
      </c>
      <c r="K11" s="10">
        <v>85</v>
      </c>
      <c r="L11" s="13">
        <v>92</v>
      </c>
    </row>
    <row r="12" spans="2:14" ht="24.95" customHeight="1" x14ac:dyDescent="0.15">
      <c r="B12" s="21" t="s">
        <v>72</v>
      </c>
      <c r="C12" s="10" t="s">
        <v>10</v>
      </c>
      <c r="D12" s="10" t="s">
        <v>3</v>
      </c>
      <c r="E12" s="10">
        <v>68</v>
      </c>
      <c r="F12" s="10">
        <v>65</v>
      </c>
      <c r="G12" s="10">
        <v>72</v>
      </c>
      <c r="H12" s="10">
        <v>76</v>
      </c>
      <c r="I12" s="10">
        <v>68</v>
      </c>
      <c r="J12" s="10">
        <v>65</v>
      </c>
      <c r="K12" s="10">
        <v>76</v>
      </c>
      <c r="L12" s="13">
        <v>85</v>
      </c>
    </row>
    <row r="13" spans="2:14" ht="24.95" customHeight="1" x14ac:dyDescent="0.15">
      <c r="B13" s="22" t="s">
        <v>73</v>
      </c>
      <c r="C13" s="10" t="s">
        <v>11</v>
      </c>
      <c r="D13" s="10" t="s">
        <v>5</v>
      </c>
      <c r="E13" s="10">
        <v>76</v>
      </c>
      <c r="F13" s="10">
        <v>73</v>
      </c>
      <c r="G13" s="10">
        <v>75</v>
      </c>
      <c r="H13" s="10">
        <v>75</v>
      </c>
      <c r="I13" s="10">
        <v>70</v>
      </c>
      <c r="J13" s="10">
        <v>85</v>
      </c>
      <c r="K13" s="10">
        <v>89</v>
      </c>
      <c r="L13" s="13">
        <v>88</v>
      </c>
    </row>
    <row r="14" spans="2:14" ht="24.95" customHeight="1" x14ac:dyDescent="0.15">
      <c r="B14" s="21" t="s">
        <v>59</v>
      </c>
      <c r="C14" s="10" t="s">
        <v>32</v>
      </c>
      <c r="D14" s="10" t="s">
        <v>3</v>
      </c>
      <c r="E14" s="10">
        <v>76</v>
      </c>
      <c r="F14" s="10">
        <v>72</v>
      </c>
      <c r="G14" s="10">
        <v>82</v>
      </c>
      <c r="H14" s="10">
        <v>75</v>
      </c>
      <c r="I14" s="10">
        <v>73</v>
      </c>
      <c r="J14" s="10">
        <v>83</v>
      </c>
      <c r="K14" s="10">
        <v>84</v>
      </c>
      <c r="L14" s="13">
        <v>83</v>
      </c>
    </row>
    <row r="15" spans="2:14" ht="24.95" customHeight="1" x14ac:dyDescent="0.15">
      <c r="B15" s="22" t="s">
        <v>74</v>
      </c>
      <c r="C15" s="10" t="s">
        <v>12</v>
      </c>
      <c r="D15" s="10" t="s">
        <v>5</v>
      </c>
      <c r="E15" s="10">
        <v>90</v>
      </c>
      <c r="F15" s="10">
        <v>86</v>
      </c>
      <c r="G15" s="10">
        <v>83</v>
      </c>
      <c r="H15" s="10">
        <v>86</v>
      </c>
      <c r="I15" s="10">
        <v>86</v>
      </c>
      <c r="J15" s="10">
        <v>76</v>
      </c>
      <c r="K15" s="10">
        <v>85</v>
      </c>
      <c r="L15" s="13">
        <v>91</v>
      </c>
    </row>
    <row r="16" spans="2:14" ht="24.95" customHeight="1" x14ac:dyDescent="0.15">
      <c r="B16" s="21" t="s">
        <v>75</v>
      </c>
      <c r="C16" s="10" t="s">
        <v>13</v>
      </c>
      <c r="D16" s="10" t="s">
        <v>5</v>
      </c>
      <c r="E16" s="10">
        <v>76</v>
      </c>
      <c r="F16" s="10">
        <v>72</v>
      </c>
      <c r="G16" s="10">
        <v>82</v>
      </c>
      <c r="H16" s="10">
        <v>75</v>
      </c>
      <c r="I16" s="10">
        <v>73</v>
      </c>
      <c r="J16" s="10">
        <v>76</v>
      </c>
      <c r="K16" s="10">
        <v>86</v>
      </c>
      <c r="L16" s="13">
        <v>90</v>
      </c>
    </row>
    <row r="17" spans="2:12" ht="24.95" customHeight="1" x14ac:dyDescent="0.15">
      <c r="B17" s="22" t="s">
        <v>76</v>
      </c>
      <c r="C17" s="10" t="s">
        <v>14</v>
      </c>
      <c r="D17" s="10" t="s">
        <v>5</v>
      </c>
      <c r="E17" s="10">
        <v>76</v>
      </c>
      <c r="F17" s="10">
        <v>86</v>
      </c>
      <c r="G17" s="10">
        <v>75</v>
      </c>
      <c r="H17" s="10">
        <v>95</v>
      </c>
      <c r="I17" s="10">
        <v>86</v>
      </c>
      <c r="J17" s="10">
        <v>88</v>
      </c>
      <c r="K17" s="10">
        <v>78</v>
      </c>
      <c r="L17" s="13">
        <v>93</v>
      </c>
    </row>
    <row r="18" spans="2:12" ht="24.95" customHeight="1" x14ac:dyDescent="0.15">
      <c r="B18" s="21" t="s">
        <v>55</v>
      </c>
      <c r="C18" s="10" t="s">
        <v>15</v>
      </c>
      <c r="D18" s="10" t="s">
        <v>5</v>
      </c>
      <c r="E18" s="10">
        <v>85</v>
      </c>
      <c r="F18" s="10">
        <v>92</v>
      </c>
      <c r="G18" s="10">
        <v>80</v>
      </c>
      <c r="H18" s="10">
        <v>90</v>
      </c>
      <c r="I18" s="10">
        <v>87</v>
      </c>
      <c r="J18" s="10">
        <v>90</v>
      </c>
      <c r="K18" s="10">
        <v>73</v>
      </c>
      <c r="L18" s="13">
        <v>88</v>
      </c>
    </row>
    <row r="19" spans="2:12" ht="24.95" customHeight="1" x14ac:dyDescent="0.15">
      <c r="B19" s="22" t="s">
        <v>77</v>
      </c>
      <c r="C19" s="10" t="s">
        <v>16</v>
      </c>
      <c r="D19" s="10" t="s">
        <v>3</v>
      </c>
      <c r="E19" s="10">
        <v>65</v>
      </c>
      <c r="F19" s="10">
        <v>75</v>
      </c>
      <c r="G19" s="10">
        <v>58</v>
      </c>
      <c r="H19" s="10">
        <v>65</v>
      </c>
      <c r="I19" s="10">
        <v>90</v>
      </c>
      <c r="J19" s="10">
        <v>83</v>
      </c>
      <c r="K19" s="10">
        <v>98</v>
      </c>
      <c r="L19" s="13">
        <v>85</v>
      </c>
    </row>
    <row r="20" spans="2:12" ht="24.95" customHeight="1" x14ac:dyDescent="0.15">
      <c r="B20" s="21" t="s">
        <v>78</v>
      </c>
      <c r="C20" s="10" t="s">
        <v>17</v>
      </c>
      <c r="D20" s="10" t="s">
        <v>3</v>
      </c>
      <c r="E20" s="10">
        <v>80</v>
      </c>
      <c r="F20" s="10">
        <v>86</v>
      </c>
      <c r="G20" s="10">
        <v>82</v>
      </c>
      <c r="H20" s="10">
        <v>75</v>
      </c>
      <c r="I20" s="10">
        <v>79</v>
      </c>
      <c r="J20" s="10">
        <v>89</v>
      </c>
      <c r="K20" s="10">
        <v>92</v>
      </c>
      <c r="L20" s="13">
        <v>86</v>
      </c>
    </row>
    <row r="21" spans="2:12" ht="24.95" customHeight="1" x14ac:dyDescent="0.15">
      <c r="B21" s="22" t="s">
        <v>79</v>
      </c>
      <c r="C21" s="10" t="s">
        <v>91</v>
      </c>
      <c r="D21" s="10" t="s">
        <v>92</v>
      </c>
      <c r="E21" s="10">
        <v>54</v>
      </c>
      <c r="F21" s="10">
        <v>60</v>
      </c>
      <c r="G21" s="10">
        <v>75</v>
      </c>
      <c r="H21" s="10">
        <v>43</v>
      </c>
      <c r="I21" s="10">
        <v>60</v>
      </c>
      <c r="J21" s="10">
        <v>55</v>
      </c>
      <c r="K21" s="10">
        <v>51</v>
      </c>
      <c r="L21" s="13">
        <v>75</v>
      </c>
    </row>
    <row r="22" spans="2:12" ht="24.95" customHeight="1" x14ac:dyDescent="0.15">
      <c r="B22" s="22" t="s">
        <v>89</v>
      </c>
      <c r="C22" s="10" t="s">
        <v>18</v>
      </c>
      <c r="D22" s="10" t="s">
        <v>3</v>
      </c>
      <c r="E22" s="10">
        <v>85</v>
      </c>
      <c r="F22" s="10">
        <v>90</v>
      </c>
      <c r="G22" s="10">
        <v>85</v>
      </c>
      <c r="H22" s="10">
        <v>85</v>
      </c>
      <c r="I22" s="10">
        <v>83</v>
      </c>
      <c r="J22" s="10">
        <v>83</v>
      </c>
      <c r="K22" s="10">
        <v>86</v>
      </c>
      <c r="L22" s="13">
        <v>83</v>
      </c>
    </row>
    <row r="23" spans="2:12" ht="24.95" customHeight="1" x14ac:dyDescent="0.15">
      <c r="B23" s="21" t="s">
        <v>90</v>
      </c>
      <c r="C23" s="10" t="s">
        <v>19</v>
      </c>
      <c r="D23" s="10" t="s">
        <v>3</v>
      </c>
      <c r="E23" s="10">
        <v>68</v>
      </c>
      <c r="F23" s="10">
        <v>70</v>
      </c>
      <c r="G23" s="10">
        <v>72</v>
      </c>
      <c r="H23" s="10">
        <v>76</v>
      </c>
      <c r="I23" s="10">
        <v>68</v>
      </c>
      <c r="J23" s="10">
        <v>75</v>
      </c>
      <c r="K23" s="10">
        <v>76</v>
      </c>
      <c r="L23" s="13">
        <v>91</v>
      </c>
    </row>
    <row r="24" spans="2:12" ht="24.95" customHeight="1" x14ac:dyDescent="0.15">
      <c r="B24" s="22" t="s">
        <v>56</v>
      </c>
      <c r="C24" s="10" t="s">
        <v>20</v>
      </c>
      <c r="D24" s="10" t="s">
        <v>5</v>
      </c>
      <c r="E24" s="10">
        <v>90</v>
      </c>
      <c r="F24" s="10">
        <v>78</v>
      </c>
      <c r="G24" s="10">
        <v>83</v>
      </c>
      <c r="H24" s="10">
        <v>86</v>
      </c>
      <c r="I24" s="10">
        <v>86</v>
      </c>
      <c r="J24" s="10">
        <v>84</v>
      </c>
      <c r="K24" s="10">
        <v>90</v>
      </c>
      <c r="L24" s="13">
        <v>92</v>
      </c>
    </row>
    <row r="25" spans="2:12" ht="24.95" customHeight="1" x14ac:dyDescent="0.15">
      <c r="B25" s="21" t="s">
        <v>80</v>
      </c>
      <c r="C25" s="10" t="s">
        <v>21</v>
      </c>
      <c r="D25" s="10" t="s">
        <v>5</v>
      </c>
      <c r="E25" s="10">
        <v>90</v>
      </c>
      <c r="F25" s="10">
        <v>80</v>
      </c>
      <c r="G25" s="10">
        <v>75</v>
      </c>
      <c r="H25" s="10">
        <v>86</v>
      </c>
      <c r="I25" s="10">
        <v>75</v>
      </c>
      <c r="J25" s="10">
        <v>81</v>
      </c>
      <c r="K25" s="10">
        <v>84</v>
      </c>
      <c r="L25" s="13">
        <v>96</v>
      </c>
    </row>
    <row r="26" spans="2:12" ht="24.95" customHeight="1" x14ac:dyDescent="0.15">
      <c r="B26" s="22" t="s">
        <v>81</v>
      </c>
      <c r="C26" s="10" t="s">
        <v>22</v>
      </c>
      <c r="D26" s="10" t="s">
        <v>3</v>
      </c>
      <c r="E26" s="10">
        <v>86</v>
      </c>
      <c r="F26" s="10">
        <v>64</v>
      </c>
      <c r="G26" s="10">
        <v>86</v>
      </c>
      <c r="H26" s="10">
        <v>92</v>
      </c>
      <c r="I26" s="10">
        <v>86</v>
      </c>
      <c r="J26" s="10">
        <v>65</v>
      </c>
      <c r="K26" s="10">
        <v>73</v>
      </c>
      <c r="L26" s="13">
        <v>94</v>
      </c>
    </row>
    <row r="27" spans="2:12" ht="24.95" customHeight="1" x14ac:dyDescent="0.15">
      <c r="B27" s="21" t="s">
        <v>82</v>
      </c>
      <c r="C27" s="10" t="s">
        <v>23</v>
      </c>
      <c r="D27" s="10" t="s">
        <v>5</v>
      </c>
      <c r="E27" s="10">
        <v>90</v>
      </c>
      <c r="F27" s="10">
        <v>85</v>
      </c>
      <c r="G27" s="10">
        <v>56</v>
      </c>
      <c r="H27" s="10">
        <v>75</v>
      </c>
      <c r="I27" s="10">
        <v>56</v>
      </c>
      <c r="J27" s="10">
        <v>75</v>
      </c>
      <c r="K27" s="10">
        <v>75</v>
      </c>
      <c r="L27" s="13">
        <v>93</v>
      </c>
    </row>
    <row r="28" spans="2:12" ht="24.95" customHeight="1" x14ac:dyDescent="0.15">
      <c r="B28" s="22" t="s">
        <v>83</v>
      </c>
      <c r="C28" s="10" t="s">
        <v>24</v>
      </c>
      <c r="D28" s="10" t="s">
        <v>5</v>
      </c>
      <c r="E28" s="10">
        <v>70</v>
      </c>
      <c r="F28" s="10">
        <v>68</v>
      </c>
      <c r="G28" s="10">
        <v>90</v>
      </c>
      <c r="H28" s="10">
        <v>86</v>
      </c>
      <c r="I28" s="10">
        <v>88</v>
      </c>
      <c r="J28" s="10">
        <v>72</v>
      </c>
      <c r="K28" s="10">
        <v>76</v>
      </c>
      <c r="L28" s="13">
        <v>92</v>
      </c>
    </row>
    <row r="29" spans="2:12" ht="24.95" customHeight="1" x14ac:dyDescent="0.15">
      <c r="B29" s="21" t="s">
        <v>84</v>
      </c>
      <c r="C29" s="10" t="s">
        <v>25</v>
      </c>
      <c r="D29" s="10" t="s">
        <v>5</v>
      </c>
      <c r="E29" s="10">
        <v>90</v>
      </c>
      <c r="F29" s="10">
        <v>90</v>
      </c>
      <c r="G29" s="10">
        <v>70</v>
      </c>
      <c r="H29" s="10">
        <v>56</v>
      </c>
      <c r="I29" s="10">
        <v>65</v>
      </c>
      <c r="J29" s="10">
        <v>66</v>
      </c>
      <c r="K29" s="10">
        <v>69</v>
      </c>
      <c r="L29" s="13">
        <v>90</v>
      </c>
    </row>
    <row r="30" spans="2:12" ht="24.95" customHeight="1" x14ac:dyDescent="0.15">
      <c r="B30" s="22" t="s">
        <v>85</v>
      </c>
      <c r="C30" s="10" t="s">
        <v>26</v>
      </c>
      <c r="D30" s="10" t="s">
        <v>5</v>
      </c>
      <c r="E30" s="10">
        <v>98</v>
      </c>
      <c r="F30" s="10">
        <v>86</v>
      </c>
      <c r="G30" s="10">
        <v>89</v>
      </c>
      <c r="H30" s="10">
        <v>85</v>
      </c>
      <c r="I30" s="10">
        <v>95</v>
      </c>
      <c r="J30" s="10">
        <v>94</v>
      </c>
      <c r="K30" s="10">
        <v>90</v>
      </c>
      <c r="L30" s="13">
        <v>94</v>
      </c>
    </row>
    <row r="31" spans="2:12" ht="24.95" customHeight="1" x14ac:dyDescent="0.15">
      <c r="B31" s="21" t="s">
        <v>86</v>
      </c>
      <c r="C31" s="10" t="s">
        <v>27</v>
      </c>
      <c r="D31" s="10" t="s">
        <v>5</v>
      </c>
      <c r="E31" s="10">
        <v>95</v>
      </c>
      <c r="F31" s="10">
        <v>85</v>
      </c>
      <c r="G31" s="10">
        <v>86</v>
      </c>
      <c r="H31" s="10">
        <v>67</v>
      </c>
      <c r="I31" s="10">
        <v>90</v>
      </c>
      <c r="J31" s="10">
        <v>75</v>
      </c>
      <c r="K31" s="10">
        <v>95</v>
      </c>
      <c r="L31" s="13">
        <v>92</v>
      </c>
    </row>
    <row r="32" spans="2:12" ht="24.95" customHeight="1" x14ac:dyDescent="0.15">
      <c r="B32" s="22" t="s">
        <v>87</v>
      </c>
      <c r="C32" s="10" t="s">
        <v>28</v>
      </c>
      <c r="D32" s="10" t="s">
        <v>3</v>
      </c>
      <c r="E32" s="10">
        <v>78</v>
      </c>
      <c r="F32" s="10">
        <v>65</v>
      </c>
      <c r="G32" s="10">
        <v>75</v>
      </c>
      <c r="H32" s="10">
        <v>62</v>
      </c>
      <c r="I32" s="10">
        <v>65</v>
      </c>
      <c r="J32" s="10">
        <v>77</v>
      </c>
      <c r="K32" s="10">
        <v>78</v>
      </c>
      <c r="L32" s="13">
        <v>89</v>
      </c>
    </row>
    <row r="33" spans="2:12" ht="24.95" customHeight="1" x14ac:dyDescent="0.15">
      <c r="B33" s="21" t="s">
        <v>88</v>
      </c>
      <c r="C33" s="10" t="s">
        <v>29</v>
      </c>
      <c r="D33" s="10" t="s">
        <v>5</v>
      </c>
      <c r="E33" s="10">
        <v>52</v>
      </c>
      <c r="F33" s="10">
        <v>69</v>
      </c>
      <c r="G33" s="10">
        <v>85</v>
      </c>
      <c r="H33" s="10">
        <v>68</v>
      </c>
      <c r="I33" s="10">
        <v>85</v>
      </c>
      <c r="J33" s="10">
        <v>81</v>
      </c>
      <c r="K33" s="10">
        <v>85</v>
      </c>
      <c r="L33" s="13">
        <v>86</v>
      </c>
    </row>
    <row r="34" spans="2:12" ht="24.95" customHeight="1" x14ac:dyDescent="0.15">
      <c r="B34" s="22" t="s">
        <v>63</v>
      </c>
      <c r="C34" s="14" t="s">
        <v>30</v>
      </c>
      <c r="D34" s="14" t="s">
        <v>5</v>
      </c>
      <c r="E34" s="14">
        <v>94</v>
      </c>
      <c r="F34" s="14">
        <v>86</v>
      </c>
      <c r="G34" s="14">
        <v>88</v>
      </c>
      <c r="H34" s="14">
        <v>85</v>
      </c>
      <c r="I34" s="14">
        <v>87</v>
      </c>
      <c r="J34" s="14">
        <v>92</v>
      </c>
      <c r="K34" s="14">
        <v>96</v>
      </c>
      <c r="L34" s="15">
        <v>84</v>
      </c>
    </row>
  </sheetData>
  <sheetProtection formatCells="0"/>
  <phoneticPr fontId="2" type="noConversion"/>
  <conditionalFormatting sqref="M8">
    <cfRule type="cellIs" dxfId="21" priority="3" operator="lessThan">
      <formula>60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3"/>
  <sheetViews>
    <sheetView tabSelected="1" zoomScaleNormal="100" workbookViewId="0">
      <selection activeCell="M7" sqref="M7"/>
    </sheetView>
  </sheetViews>
  <sheetFormatPr defaultRowHeight="13.5" x14ac:dyDescent="0.15"/>
  <cols>
    <col min="2" max="2" width="11.625" bestFit="1" customWidth="1"/>
    <col min="3" max="3" width="7.125" bestFit="1" customWidth="1"/>
    <col min="4" max="4" width="6.75" hidden="1" customWidth="1"/>
    <col min="5" max="12" width="12.625" customWidth="1"/>
  </cols>
  <sheetData>
    <row r="1" spans="2:12" ht="24.95" customHeight="1" x14ac:dyDescent="0.15"/>
    <row r="2" spans="2:12" ht="30" customHeight="1" x14ac:dyDescent="0.15">
      <c r="B2" s="23" t="s">
        <v>66</v>
      </c>
      <c r="C2" s="23"/>
      <c r="D2" s="23"/>
      <c r="E2" s="23"/>
      <c r="F2" s="23"/>
      <c r="G2" s="23"/>
      <c r="H2" s="23"/>
      <c r="I2" s="24"/>
      <c r="J2" s="24"/>
      <c r="K2" s="24"/>
      <c r="L2" s="24"/>
    </row>
    <row r="3" spans="2:12" ht="24.95" customHeight="1" x14ac:dyDescent="0.15">
      <c r="B3" s="25" t="s">
        <v>93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2" ht="24.95" customHeight="1" thickBot="1" x14ac:dyDescent="0.2">
      <c r="C4" s="25"/>
      <c r="D4" s="24"/>
      <c r="E4" s="24"/>
      <c r="F4" s="24"/>
      <c r="G4" s="24"/>
      <c r="H4" s="24"/>
      <c r="I4" s="24"/>
      <c r="J4" s="24"/>
      <c r="K4" s="24"/>
      <c r="L4" s="24"/>
    </row>
    <row r="5" spans="2:12" ht="24.95" customHeight="1" x14ac:dyDescent="0.15">
      <c r="B5" s="26" t="s">
        <v>94</v>
      </c>
      <c r="C5" s="27" t="s">
        <v>95</v>
      </c>
      <c r="D5" s="27" t="s">
        <v>96</v>
      </c>
      <c r="E5" s="27" t="s">
        <v>97</v>
      </c>
      <c r="F5" s="27" t="s">
        <v>98</v>
      </c>
      <c r="G5" s="27" t="s">
        <v>99</v>
      </c>
      <c r="H5" s="27" t="s">
        <v>100</v>
      </c>
      <c r="I5" s="27" t="s">
        <v>101</v>
      </c>
      <c r="J5" s="27" t="s">
        <v>136</v>
      </c>
      <c r="K5" s="27" t="s">
        <v>137</v>
      </c>
      <c r="L5" s="28" t="s">
        <v>138</v>
      </c>
    </row>
    <row r="6" spans="2:12" ht="24.95" customHeight="1" x14ac:dyDescent="0.15">
      <c r="B6" s="29" t="s">
        <v>102</v>
      </c>
      <c r="C6" s="10" t="s">
        <v>103</v>
      </c>
      <c r="D6" s="10" t="s">
        <v>104</v>
      </c>
      <c r="E6" s="30">
        <v>82</v>
      </c>
      <c r="F6" s="30">
        <v>86</v>
      </c>
      <c r="G6" s="30">
        <v>75</v>
      </c>
      <c r="H6" s="30">
        <v>95</v>
      </c>
      <c r="I6" s="30">
        <v>86</v>
      </c>
      <c r="J6" s="30">
        <f>SUM(E6:I6)</f>
        <v>424</v>
      </c>
      <c r="K6" s="30">
        <f>AVERAGE(E6:I6)</f>
        <v>84.8</v>
      </c>
      <c r="L6" s="35">
        <f>_xlfn.RANK.EQ(J6,$J$6:$J$33,0)</f>
        <v>8</v>
      </c>
    </row>
    <row r="7" spans="2:12" ht="24.95" customHeight="1" x14ac:dyDescent="0.15">
      <c r="B7" s="29" t="s">
        <v>105</v>
      </c>
      <c r="C7" s="10" t="s">
        <v>106</v>
      </c>
      <c r="D7" s="10" t="s">
        <v>107</v>
      </c>
      <c r="E7" s="30">
        <v>85</v>
      </c>
      <c r="F7" s="30">
        <v>92</v>
      </c>
      <c r="G7" s="30">
        <v>86</v>
      </c>
      <c r="H7" s="30">
        <v>90</v>
      </c>
      <c r="I7" s="30">
        <v>90</v>
      </c>
      <c r="J7" s="30">
        <f>SUM(E7:I7)</f>
        <v>443</v>
      </c>
      <c r="K7" s="30">
        <f t="shared" ref="K7:K33" si="0">AVERAGE(E7:I7)</f>
        <v>88.6</v>
      </c>
      <c r="L7" s="35">
        <f t="shared" ref="L7:L33" si="1">_xlfn.RANK.EQ(J7,$J$6:$J$33,0)</f>
        <v>2</v>
      </c>
    </row>
    <row r="8" spans="2:12" ht="24.95" customHeight="1" x14ac:dyDescent="0.15">
      <c r="B8" s="29" t="s">
        <v>61</v>
      </c>
      <c r="C8" s="10" t="s">
        <v>108</v>
      </c>
      <c r="D8" s="10" t="s">
        <v>104</v>
      </c>
      <c r="E8" s="30">
        <v>65</v>
      </c>
      <c r="F8" s="30">
        <v>75</v>
      </c>
      <c r="G8" s="30">
        <v>58</v>
      </c>
      <c r="H8" s="30">
        <v>65</v>
      </c>
      <c r="I8" s="30">
        <v>75</v>
      </c>
      <c r="J8" s="30">
        <f>SUM(E8:I8)</f>
        <v>338</v>
      </c>
      <c r="K8" s="30">
        <f t="shared" si="0"/>
        <v>67.599999999999994</v>
      </c>
      <c r="L8" s="35">
        <f t="shared" si="1"/>
        <v>27</v>
      </c>
    </row>
    <row r="9" spans="2:12" ht="24.95" customHeight="1" x14ac:dyDescent="0.15">
      <c r="B9" s="29" t="s">
        <v>69</v>
      </c>
      <c r="C9" s="10" t="s">
        <v>109</v>
      </c>
      <c r="D9" s="10" t="s">
        <v>104</v>
      </c>
      <c r="E9" s="30">
        <v>78</v>
      </c>
      <c r="F9" s="30">
        <v>86</v>
      </c>
      <c r="G9" s="30">
        <v>82</v>
      </c>
      <c r="H9" s="30">
        <v>75</v>
      </c>
      <c r="I9" s="30">
        <v>79</v>
      </c>
      <c r="J9" s="30">
        <f>SUM(E9:I9)</f>
        <v>400</v>
      </c>
      <c r="K9" s="30">
        <f t="shared" si="0"/>
        <v>80</v>
      </c>
      <c r="L9" s="35">
        <f t="shared" si="1"/>
        <v>16</v>
      </c>
    </row>
    <row r="10" spans="2:12" ht="24.95" customHeight="1" x14ac:dyDescent="0.15">
      <c r="B10" s="29" t="s">
        <v>70</v>
      </c>
      <c r="C10" s="10" t="s">
        <v>110</v>
      </c>
      <c r="D10" s="10" t="s">
        <v>107</v>
      </c>
      <c r="E10" s="30">
        <v>64</v>
      </c>
      <c r="F10" s="30">
        <v>56</v>
      </c>
      <c r="G10" s="30">
        <v>63</v>
      </c>
      <c r="H10" s="30">
        <v>55</v>
      </c>
      <c r="I10" s="30">
        <v>70</v>
      </c>
      <c r="J10" s="30">
        <f>SUM(E10:I10)</f>
        <v>308</v>
      </c>
      <c r="K10" s="30">
        <f t="shared" si="0"/>
        <v>61.6</v>
      </c>
      <c r="L10" s="35">
        <f t="shared" si="1"/>
        <v>28</v>
      </c>
    </row>
    <row r="11" spans="2:12" ht="24.95" customHeight="1" x14ac:dyDescent="0.15">
      <c r="B11" s="29" t="s">
        <v>71</v>
      </c>
      <c r="C11" s="10" t="s">
        <v>111</v>
      </c>
      <c r="D11" s="10" t="s">
        <v>107</v>
      </c>
      <c r="E11" s="30">
        <v>85</v>
      </c>
      <c r="F11" s="30">
        <v>88</v>
      </c>
      <c r="G11" s="30">
        <v>85</v>
      </c>
      <c r="H11" s="30">
        <v>85</v>
      </c>
      <c r="I11" s="30">
        <v>83</v>
      </c>
      <c r="J11" s="30">
        <f>SUM(E11:I11)</f>
        <v>426</v>
      </c>
      <c r="K11" s="30">
        <f t="shared" si="0"/>
        <v>85.2</v>
      </c>
      <c r="L11" s="35">
        <f t="shared" si="1"/>
        <v>7</v>
      </c>
    </row>
    <row r="12" spans="2:12" ht="24.95" customHeight="1" x14ac:dyDescent="0.15">
      <c r="B12" s="29" t="s">
        <v>72</v>
      </c>
      <c r="C12" s="10" t="s">
        <v>112</v>
      </c>
      <c r="D12" s="10" t="s">
        <v>104</v>
      </c>
      <c r="E12" s="30">
        <v>68</v>
      </c>
      <c r="F12" s="30">
        <v>65</v>
      </c>
      <c r="G12" s="30">
        <v>72</v>
      </c>
      <c r="H12" s="30">
        <v>76</v>
      </c>
      <c r="I12" s="30">
        <v>68</v>
      </c>
      <c r="J12" s="30">
        <f>SUM(E12:I12)</f>
        <v>349</v>
      </c>
      <c r="K12" s="30">
        <f t="shared" si="0"/>
        <v>69.8</v>
      </c>
      <c r="L12" s="35">
        <f t="shared" si="1"/>
        <v>25</v>
      </c>
    </row>
    <row r="13" spans="2:12" ht="24.95" customHeight="1" x14ac:dyDescent="0.15">
      <c r="B13" s="29" t="s">
        <v>73</v>
      </c>
      <c r="C13" s="10" t="s">
        <v>113</v>
      </c>
      <c r="D13" s="10" t="s">
        <v>107</v>
      </c>
      <c r="E13" s="30">
        <v>76</v>
      </c>
      <c r="F13" s="30">
        <v>73</v>
      </c>
      <c r="G13" s="30">
        <v>75</v>
      </c>
      <c r="H13" s="30">
        <v>75</v>
      </c>
      <c r="I13" s="30">
        <v>70</v>
      </c>
      <c r="J13" s="30">
        <f>SUM(E13:I13)</f>
        <v>369</v>
      </c>
      <c r="K13" s="30">
        <f t="shared" si="0"/>
        <v>73.8</v>
      </c>
      <c r="L13" s="35">
        <f t="shared" si="1"/>
        <v>20</v>
      </c>
    </row>
    <row r="14" spans="2:12" ht="24.95" customHeight="1" x14ac:dyDescent="0.15">
      <c r="B14" s="29" t="s">
        <v>59</v>
      </c>
      <c r="C14" s="10" t="s">
        <v>114</v>
      </c>
      <c r="D14" s="10" t="s">
        <v>104</v>
      </c>
      <c r="E14" s="30">
        <v>76</v>
      </c>
      <c r="F14" s="30">
        <v>72</v>
      </c>
      <c r="G14" s="30">
        <v>82</v>
      </c>
      <c r="H14" s="30">
        <v>75</v>
      </c>
      <c r="I14" s="30">
        <v>73</v>
      </c>
      <c r="J14" s="30">
        <f>SUM(E14:I14)</f>
        <v>378</v>
      </c>
      <c r="K14" s="30">
        <f t="shared" si="0"/>
        <v>75.599999999999994</v>
      </c>
      <c r="L14" s="35">
        <f t="shared" si="1"/>
        <v>17</v>
      </c>
    </row>
    <row r="15" spans="2:12" ht="24.95" customHeight="1" x14ac:dyDescent="0.15">
      <c r="B15" s="29" t="s">
        <v>74</v>
      </c>
      <c r="C15" s="10" t="s">
        <v>115</v>
      </c>
      <c r="D15" s="10" t="s">
        <v>107</v>
      </c>
      <c r="E15" s="30">
        <v>90</v>
      </c>
      <c r="F15" s="30">
        <v>86</v>
      </c>
      <c r="G15" s="30">
        <v>83</v>
      </c>
      <c r="H15" s="30">
        <v>86</v>
      </c>
      <c r="I15" s="30">
        <v>86</v>
      </c>
      <c r="J15" s="30">
        <f>SUM(E15:I15)</f>
        <v>431</v>
      </c>
      <c r="K15" s="30">
        <f t="shared" si="0"/>
        <v>86.2</v>
      </c>
      <c r="L15" s="35">
        <f t="shared" si="1"/>
        <v>5</v>
      </c>
    </row>
    <row r="16" spans="2:12" ht="24.95" customHeight="1" x14ac:dyDescent="0.15">
      <c r="B16" s="29" t="s">
        <v>75</v>
      </c>
      <c r="C16" s="10" t="s">
        <v>116</v>
      </c>
      <c r="D16" s="10" t="s">
        <v>107</v>
      </c>
      <c r="E16" s="30">
        <v>76</v>
      </c>
      <c r="F16" s="30">
        <v>72</v>
      </c>
      <c r="G16" s="30">
        <v>82</v>
      </c>
      <c r="H16" s="30">
        <v>75</v>
      </c>
      <c r="I16" s="30">
        <v>73</v>
      </c>
      <c r="J16" s="30">
        <f>SUM(E16:I16)</f>
        <v>378</v>
      </c>
      <c r="K16" s="30">
        <f t="shared" si="0"/>
        <v>75.599999999999994</v>
      </c>
      <c r="L16" s="35">
        <f t="shared" si="1"/>
        <v>17</v>
      </c>
    </row>
    <row r="17" spans="2:12" ht="24.95" customHeight="1" x14ac:dyDescent="0.15">
      <c r="B17" s="29" t="s">
        <v>76</v>
      </c>
      <c r="C17" s="10" t="s">
        <v>117</v>
      </c>
      <c r="D17" s="10" t="s">
        <v>107</v>
      </c>
      <c r="E17" s="30">
        <v>76</v>
      </c>
      <c r="F17" s="30">
        <v>86</v>
      </c>
      <c r="G17" s="30">
        <v>75</v>
      </c>
      <c r="H17" s="30">
        <v>95</v>
      </c>
      <c r="I17" s="30">
        <v>86</v>
      </c>
      <c r="J17" s="30">
        <f>SUM(E17:I17)</f>
        <v>418</v>
      </c>
      <c r="K17" s="30">
        <f t="shared" si="0"/>
        <v>83.6</v>
      </c>
      <c r="L17" s="35">
        <f t="shared" si="1"/>
        <v>11</v>
      </c>
    </row>
    <row r="18" spans="2:12" ht="24.95" customHeight="1" x14ac:dyDescent="0.15">
      <c r="B18" s="29" t="s">
        <v>55</v>
      </c>
      <c r="C18" s="10" t="s">
        <v>118</v>
      </c>
      <c r="D18" s="10" t="s">
        <v>107</v>
      </c>
      <c r="E18" s="30">
        <v>85</v>
      </c>
      <c r="F18" s="30">
        <v>92</v>
      </c>
      <c r="G18" s="30">
        <v>80</v>
      </c>
      <c r="H18" s="30">
        <v>90</v>
      </c>
      <c r="I18" s="30">
        <v>87</v>
      </c>
      <c r="J18" s="30">
        <f>SUM(E18:I18)</f>
        <v>434</v>
      </c>
      <c r="K18" s="30">
        <f t="shared" si="0"/>
        <v>86.8</v>
      </c>
      <c r="L18" s="35">
        <f t="shared" si="1"/>
        <v>4</v>
      </c>
    </row>
    <row r="19" spans="2:12" ht="24.95" customHeight="1" x14ac:dyDescent="0.15">
      <c r="B19" s="29" t="s">
        <v>77</v>
      </c>
      <c r="C19" s="10" t="s">
        <v>119</v>
      </c>
      <c r="D19" s="10" t="s">
        <v>104</v>
      </c>
      <c r="E19" s="30">
        <v>65</v>
      </c>
      <c r="F19" s="30">
        <v>75</v>
      </c>
      <c r="G19" s="30">
        <v>58</v>
      </c>
      <c r="H19" s="30">
        <v>65</v>
      </c>
      <c r="I19" s="30">
        <v>90</v>
      </c>
      <c r="J19" s="30">
        <f>SUM(E19:I19)</f>
        <v>353</v>
      </c>
      <c r="K19" s="30">
        <f t="shared" si="0"/>
        <v>70.599999999999994</v>
      </c>
      <c r="L19" s="35">
        <f t="shared" si="1"/>
        <v>24</v>
      </c>
    </row>
    <row r="20" spans="2:12" ht="24.95" customHeight="1" x14ac:dyDescent="0.15">
      <c r="B20" s="29" t="s">
        <v>78</v>
      </c>
      <c r="C20" s="10" t="s">
        <v>120</v>
      </c>
      <c r="D20" s="10" t="s">
        <v>104</v>
      </c>
      <c r="E20" s="30">
        <v>80</v>
      </c>
      <c r="F20" s="30">
        <v>86</v>
      </c>
      <c r="G20" s="30">
        <v>82</v>
      </c>
      <c r="H20" s="30">
        <v>75</v>
      </c>
      <c r="I20" s="30">
        <v>79</v>
      </c>
      <c r="J20" s="30">
        <f>SUM(E20:I20)</f>
        <v>402</v>
      </c>
      <c r="K20" s="30">
        <f t="shared" si="0"/>
        <v>80.400000000000006</v>
      </c>
      <c r="L20" s="35">
        <f t="shared" si="1"/>
        <v>14</v>
      </c>
    </row>
    <row r="21" spans="2:12" ht="24.95" customHeight="1" x14ac:dyDescent="0.15">
      <c r="B21" s="29" t="s">
        <v>121</v>
      </c>
      <c r="C21" s="10" t="s">
        <v>122</v>
      </c>
      <c r="D21" s="10" t="s">
        <v>104</v>
      </c>
      <c r="E21" s="30">
        <v>85</v>
      </c>
      <c r="F21" s="30">
        <v>90</v>
      </c>
      <c r="G21" s="30">
        <v>85</v>
      </c>
      <c r="H21" s="30">
        <v>85</v>
      </c>
      <c r="I21" s="30">
        <v>83</v>
      </c>
      <c r="J21" s="30">
        <f>SUM(E21:I21)</f>
        <v>428</v>
      </c>
      <c r="K21" s="30">
        <f t="shared" si="0"/>
        <v>85.6</v>
      </c>
      <c r="L21" s="35">
        <f t="shared" si="1"/>
        <v>6</v>
      </c>
    </row>
    <row r="22" spans="2:12" ht="24.95" customHeight="1" x14ac:dyDescent="0.15">
      <c r="B22" s="29" t="s">
        <v>123</v>
      </c>
      <c r="C22" s="10" t="s">
        <v>124</v>
      </c>
      <c r="D22" s="10" t="s">
        <v>104</v>
      </c>
      <c r="E22" s="30">
        <v>68</v>
      </c>
      <c r="F22" s="30">
        <v>70</v>
      </c>
      <c r="G22" s="30">
        <v>72</v>
      </c>
      <c r="H22" s="30">
        <v>76</v>
      </c>
      <c r="I22" s="30">
        <v>68</v>
      </c>
      <c r="J22" s="30">
        <f>SUM(E22:I22)</f>
        <v>354</v>
      </c>
      <c r="K22" s="30">
        <f t="shared" si="0"/>
        <v>70.8</v>
      </c>
      <c r="L22" s="35">
        <f t="shared" si="1"/>
        <v>23</v>
      </c>
    </row>
    <row r="23" spans="2:12" ht="24.95" customHeight="1" x14ac:dyDescent="0.15">
      <c r="B23" s="29" t="s">
        <v>56</v>
      </c>
      <c r="C23" s="10" t="s">
        <v>125</v>
      </c>
      <c r="D23" s="10" t="s">
        <v>107</v>
      </c>
      <c r="E23" s="30">
        <v>90</v>
      </c>
      <c r="F23" s="30">
        <v>78</v>
      </c>
      <c r="G23" s="30">
        <v>83</v>
      </c>
      <c r="H23" s="30">
        <v>86</v>
      </c>
      <c r="I23" s="30">
        <v>86</v>
      </c>
      <c r="J23" s="30">
        <f>SUM(E23:I23)</f>
        <v>423</v>
      </c>
      <c r="K23" s="30">
        <f t="shared" si="0"/>
        <v>84.6</v>
      </c>
      <c r="L23" s="35">
        <f t="shared" si="1"/>
        <v>9</v>
      </c>
    </row>
    <row r="24" spans="2:12" ht="24.95" customHeight="1" x14ac:dyDescent="0.15">
      <c r="B24" s="29" t="s">
        <v>80</v>
      </c>
      <c r="C24" s="10" t="s">
        <v>126</v>
      </c>
      <c r="D24" s="10" t="s">
        <v>107</v>
      </c>
      <c r="E24" s="30">
        <v>90</v>
      </c>
      <c r="F24" s="30">
        <v>80</v>
      </c>
      <c r="G24" s="30">
        <v>75</v>
      </c>
      <c r="H24" s="30">
        <v>86</v>
      </c>
      <c r="I24" s="30">
        <v>75</v>
      </c>
      <c r="J24" s="30">
        <f>SUM(E24:I24)</f>
        <v>406</v>
      </c>
      <c r="K24" s="30">
        <f t="shared" si="0"/>
        <v>81.2</v>
      </c>
      <c r="L24" s="35">
        <f t="shared" si="1"/>
        <v>13</v>
      </c>
    </row>
    <row r="25" spans="2:12" ht="24.95" customHeight="1" x14ac:dyDescent="0.15">
      <c r="B25" s="29" t="s">
        <v>81</v>
      </c>
      <c r="C25" s="10" t="s">
        <v>127</v>
      </c>
      <c r="D25" s="10" t="s">
        <v>104</v>
      </c>
      <c r="E25" s="30">
        <v>86</v>
      </c>
      <c r="F25" s="30">
        <v>64</v>
      </c>
      <c r="G25" s="30">
        <v>86</v>
      </c>
      <c r="H25" s="30">
        <v>92</v>
      </c>
      <c r="I25" s="30">
        <v>86</v>
      </c>
      <c r="J25" s="30">
        <f>SUM(E25:I25)</f>
        <v>414</v>
      </c>
      <c r="K25" s="30">
        <f t="shared" si="0"/>
        <v>82.8</v>
      </c>
      <c r="L25" s="35">
        <f t="shared" si="1"/>
        <v>12</v>
      </c>
    </row>
    <row r="26" spans="2:12" ht="24.95" customHeight="1" x14ac:dyDescent="0.15">
      <c r="B26" s="29" t="s">
        <v>82</v>
      </c>
      <c r="C26" s="10" t="s">
        <v>128</v>
      </c>
      <c r="D26" s="10" t="s">
        <v>107</v>
      </c>
      <c r="E26" s="30">
        <v>90</v>
      </c>
      <c r="F26" s="30">
        <v>85</v>
      </c>
      <c r="G26" s="30">
        <v>56</v>
      </c>
      <c r="H26" s="30">
        <v>75</v>
      </c>
      <c r="I26" s="30">
        <v>56</v>
      </c>
      <c r="J26" s="30">
        <f>SUM(E26:I26)</f>
        <v>362</v>
      </c>
      <c r="K26" s="30">
        <f t="shared" si="0"/>
        <v>72.400000000000006</v>
      </c>
      <c r="L26" s="35">
        <f t="shared" si="1"/>
        <v>21</v>
      </c>
    </row>
    <row r="27" spans="2:12" ht="24.95" customHeight="1" x14ac:dyDescent="0.15">
      <c r="B27" s="29" t="s">
        <v>83</v>
      </c>
      <c r="C27" s="10" t="s">
        <v>129</v>
      </c>
      <c r="D27" s="10" t="s">
        <v>107</v>
      </c>
      <c r="E27" s="30">
        <v>70</v>
      </c>
      <c r="F27" s="30">
        <v>68</v>
      </c>
      <c r="G27" s="30">
        <v>90</v>
      </c>
      <c r="H27" s="30">
        <v>86</v>
      </c>
      <c r="I27" s="30">
        <v>88</v>
      </c>
      <c r="J27" s="30">
        <f>SUM(E27:I27)</f>
        <v>402</v>
      </c>
      <c r="K27" s="30">
        <f t="shared" si="0"/>
        <v>80.400000000000006</v>
      </c>
      <c r="L27" s="35">
        <f t="shared" si="1"/>
        <v>14</v>
      </c>
    </row>
    <row r="28" spans="2:12" ht="24.95" customHeight="1" x14ac:dyDescent="0.15">
      <c r="B28" s="29" t="s">
        <v>84</v>
      </c>
      <c r="C28" s="10" t="s">
        <v>130</v>
      </c>
      <c r="D28" s="10" t="s">
        <v>107</v>
      </c>
      <c r="E28" s="30">
        <v>90</v>
      </c>
      <c r="F28" s="30">
        <v>90</v>
      </c>
      <c r="G28" s="30">
        <v>70</v>
      </c>
      <c r="H28" s="30">
        <v>56</v>
      </c>
      <c r="I28" s="30">
        <v>65</v>
      </c>
      <c r="J28" s="30">
        <f>SUM(E28:I28)</f>
        <v>371</v>
      </c>
      <c r="K28" s="30">
        <f t="shared" si="0"/>
        <v>74.2</v>
      </c>
      <c r="L28" s="35">
        <f t="shared" si="1"/>
        <v>19</v>
      </c>
    </row>
    <row r="29" spans="2:12" ht="24.95" customHeight="1" x14ac:dyDescent="0.15">
      <c r="B29" s="29" t="s">
        <v>85</v>
      </c>
      <c r="C29" s="10" t="s">
        <v>131</v>
      </c>
      <c r="D29" s="10" t="s">
        <v>107</v>
      </c>
      <c r="E29" s="30">
        <v>98</v>
      </c>
      <c r="F29" s="30">
        <v>86</v>
      </c>
      <c r="G29" s="30">
        <v>89</v>
      </c>
      <c r="H29" s="30">
        <v>85</v>
      </c>
      <c r="I29" s="30">
        <v>95</v>
      </c>
      <c r="J29" s="30">
        <f>SUM(E29:I29)</f>
        <v>453</v>
      </c>
      <c r="K29" s="30">
        <f t="shared" si="0"/>
        <v>90.6</v>
      </c>
      <c r="L29" s="35">
        <f t="shared" si="1"/>
        <v>1</v>
      </c>
    </row>
    <row r="30" spans="2:12" ht="24.95" customHeight="1" x14ac:dyDescent="0.15">
      <c r="B30" s="29" t="s">
        <v>86</v>
      </c>
      <c r="C30" s="10" t="s">
        <v>132</v>
      </c>
      <c r="D30" s="10" t="s">
        <v>107</v>
      </c>
      <c r="E30" s="30">
        <v>95</v>
      </c>
      <c r="F30" s="30">
        <v>85</v>
      </c>
      <c r="G30" s="30">
        <v>86</v>
      </c>
      <c r="H30" s="30">
        <v>67</v>
      </c>
      <c r="I30" s="30">
        <v>90</v>
      </c>
      <c r="J30" s="30">
        <f>SUM(E30:I30)</f>
        <v>423</v>
      </c>
      <c r="K30" s="30">
        <f t="shared" si="0"/>
        <v>84.6</v>
      </c>
      <c r="L30" s="35">
        <f t="shared" si="1"/>
        <v>9</v>
      </c>
    </row>
    <row r="31" spans="2:12" ht="24.95" customHeight="1" x14ac:dyDescent="0.15">
      <c r="B31" s="29" t="s">
        <v>87</v>
      </c>
      <c r="C31" s="10" t="s">
        <v>133</v>
      </c>
      <c r="D31" s="10" t="s">
        <v>104</v>
      </c>
      <c r="E31" s="30">
        <v>78</v>
      </c>
      <c r="F31" s="30">
        <v>65</v>
      </c>
      <c r="G31" s="30">
        <v>75</v>
      </c>
      <c r="H31" s="30">
        <v>62</v>
      </c>
      <c r="I31" s="30">
        <v>65</v>
      </c>
      <c r="J31" s="30">
        <f>SUM(E31:I31)</f>
        <v>345</v>
      </c>
      <c r="K31" s="30">
        <f t="shared" si="0"/>
        <v>69</v>
      </c>
      <c r="L31" s="35">
        <f t="shared" si="1"/>
        <v>26</v>
      </c>
    </row>
    <row r="32" spans="2:12" ht="24.95" customHeight="1" x14ac:dyDescent="0.15">
      <c r="B32" s="29" t="s">
        <v>88</v>
      </c>
      <c r="C32" s="10" t="s">
        <v>134</v>
      </c>
      <c r="D32" s="10" t="s">
        <v>107</v>
      </c>
      <c r="E32" s="30">
        <v>52</v>
      </c>
      <c r="F32" s="30">
        <v>69</v>
      </c>
      <c r="G32" s="30">
        <v>85</v>
      </c>
      <c r="H32" s="30">
        <v>68</v>
      </c>
      <c r="I32" s="30">
        <v>85</v>
      </c>
      <c r="J32" s="30">
        <f>SUM(E32:I32)</f>
        <v>359</v>
      </c>
      <c r="K32" s="30">
        <f t="shared" si="0"/>
        <v>71.8</v>
      </c>
      <c r="L32" s="35">
        <f t="shared" si="1"/>
        <v>22</v>
      </c>
    </row>
    <row r="33" spans="2:12" ht="24.95" customHeight="1" thickBot="1" x14ac:dyDescent="0.2">
      <c r="B33" s="31" t="s">
        <v>63</v>
      </c>
      <c r="C33" s="32" t="s">
        <v>135</v>
      </c>
      <c r="D33" s="32" t="s">
        <v>107</v>
      </c>
      <c r="E33" s="33">
        <v>94</v>
      </c>
      <c r="F33" s="33">
        <v>86</v>
      </c>
      <c r="G33" s="33">
        <v>88</v>
      </c>
      <c r="H33" s="33">
        <v>85</v>
      </c>
      <c r="I33" s="33">
        <v>87</v>
      </c>
      <c r="J33" s="33">
        <f>SUM(E33:I33)</f>
        <v>440</v>
      </c>
      <c r="K33" s="33">
        <f t="shared" si="0"/>
        <v>88</v>
      </c>
      <c r="L33" s="36">
        <f t="shared" si="1"/>
        <v>3</v>
      </c>
    </row>
  </sheetData>
  <phoneticPr fontId="1" type="noConversion"/>
  <conditionalFormatting sqref="E6:I33">
    <cfRule type="cellIs" dxfId="5" priority="2" operator="lessThan">
      <formula>60</formula>
    </cfRule>
  </conditionalFormatting>
  <conditionalFormatting sqref="J6:K33">
    <cfRule type="cellIs" dxfId="4" priority="1" operator="lessThan">
      <formula>60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班干部名单</vt:lpstr>
      <vt:lpstr>第一学年上学期</vt:lpstr>
      <vt:lpstr>第一学年下学期</vt:lpstr>
      <vt:lpstr>第二学年上学期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Administrator</cp:lastModifiedBy>
  <dcterms:created xsi:type="dcterms:W3CDTF">2013-01-22T13:19:08Z</dcterms:created>
  <dcterms:modified xsi:type="dcterms:W3CDTF">2014-06-20T04:17:09Z</dcterms:modified>
</cp:coreProperties>
</file>